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8. VZDRŽEVANJE MEDICINSKE OPREME IN TOVARNIŠKIH INSTRUMENTOV PROIZVAJALCA ARHREX\1. OBJAVA\"/>
    </mc:Choice>
  </mc:AlternateContent>
  <xr:revisionPtr revIDLastSave="0" documentId="13_ncr:1_{D723F8B9-1DCF-47FD-AD27-01E935B62943}" xr6:coauthVersionLast="47" xr6:coauthVersionMax="47" xr10:uidLastSave="{00000000-0000-0000-0000-000000000000}"/>
  <bookViews>
    <workbookView xWindow="28680" yWindow="-120" windowWidth="29040" windowHeight="15720" xr2:uid="{401AA443-4990-481D-84EB-9F44FED74EA8}"/>
  </bookViews>
  <sheets>
    <sheet name="Sklop 2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19" i="1"/>
  <c r="I19" i="1" s="1"/>
  <c r="I33" i="1" l="1"/>
  <c r="H33" i="1"/>
  <c r="H36" i="1" l="1"/>
  <c r="H37" i="1" l="1"/>
  <c r="H38" i="1" s="1"/>
</calcChain>
</file>

<file path=xl/sharedStrings.xml><?xml version="1.0" encoding="utf-8"?>
<sst xmlns="http://schemas.openxmlformats.org/spreadsheetml/2006/main" count="80" uniqueCount="67">
  <si>
    <t>PONUDNIK:</t>
  </si>
  <si>
    <t>Številka ponudbe:</t>
  </si>
  <si>
    <t>Datum:</t>
  </si>
  <si>
    <t>ZŠ</t>
  </si>
  <si>
    <t>EM</t>
  </si>
  <si>
    <t>Količina</t>
  </si>
  <si>
    <t>1.</t>
  </si>
  <si>
    <t>2.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</si>
  <si>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</si>
  <si>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</si>
  <si>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</si>
  <si>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</si>
  <si>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</si>
  <si>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</si>
  <si>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</si>
  <si>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</si>
  <si>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</si>
  <si>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</si>
  <si>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</si>
  <si>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</si>
  <si>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</si>
  <si>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</si>
  <si>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</si>
  <si>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</si>
  <si>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</si>
  <si>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</si>
  <si>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</si>
  <si>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>9.</t>
  </si>
  <si>
    <t>8.</t>
  </si>
  <si>
    <t>10.</t>
  </si>
  <si>
    <t>11.</t>
  </si>
  <si>
    <t>12.</t>
  </si>
  <si>
    <t>13.</t>
  </si>
  <si>
    <t>14.</t>
  </si>
  <si>
    <t>PREDRAČUN ZA SKLOP 2</t>
  </si>
  <si>
    <t>Kirurški instrument proizvajalca Arthrex</t>
  </si>
  <si>
    <t>AR-3105C</t>
  </si>
  <si>
    <t>AR-3323</t>
  </si>
  <si>
    <t>AR-3350-1930</t>
  </si>
  <si>
    <t>AR-3350-2730</t>
  </si>
  <si>
    <t>AR-3350-4031</t>
  </si>
  <si>
    <t>AR-3350-4071</t>
  </si>
  <si>
    <t>AR-3370-0006</t>
  </si>
  <si>
    <t>AR-3372-1902</t>
  </si>
  <si>
    <t>AR-3372-2702</t>
  </si>
  <si>
    <t>AR-3373-4002</t>
  </si>
  <si>
    <t>AR-3375-1901</t>
  </si>
  <si>
    <t>AR-3375-2701</t>
  </si>
  <si>
    <t>AR-3375-4001</t>
  </si>
  <si>
    <t>AR-6526S</t>
  </si>
  <si>
    <t xml:space="preserve">Mreža za video instrumente, srednja velikost </t>
  </si>
  <si>
    <t xml:space="preserve">Obturator, kanulirani, za Stolz tulec serije AR-3320 </t>
  </si>
  <si>
    <t xml:space="preserve">Artroskop 30°, 1.9 mm x 58 mm </t>
  </si>
  <si>
    <t xml:space="preserve">Artroskop 30°, 2.7 mm x 72 mm </t>
  </si>
  <si>
    <t xml:space="preserve">4K Artroskop, 30°, 4 mm x 152.5 mm </t>
  </si>
  <si>
    <t xml:space="preserve">4K Artroskop, 70°, 4 mm x 156 mm </t>
  </si>
  <si>
    <t xml:space="preserve">StarFish, nastavek za endoskop </t>
  </si>
  <si>
    <t xml:space="preserve">Tulec, HF, 2 ventila za 1.9 mm optiko </t>
  </si>
  <si>
    <t xml:space="preserve">Tulec, HF, 2 ventila za 2.7 mm optiko </t>
  </si>
  <si>
    <t xml:space="preserve">Tulec HF, TAP/FEN, 2 ventila, za 4.0mm optiko </t>
  </si>
  <si>
    <t xml:space="preserve">Konusni obturator, za sistem tulca endoskopa 1.9 mm </t>
  </si>
  <si>
    <t xml:space="preserve">Konusni obturator, za sistem tulca endoskopa 2.7 mm </t>
  </si>
  <si>
    <t xml:space="preserve">Konicni obturator za Tulec HF, TAP/FEN za 4.0 mm artroskop </t>
  </si>
  <si>
    <t>Artroskopija kolka, glavna škatla s priborom za enkratno uporabo z rezili</t>
  </si>
  <si>
    <t>Naroč. št.</t>
  </si>
  <si>
    <t>TOVARNIŠKA OBNOVA (POPRAVILO) KIRURŠKIH INSTRUMENTOV PROIZVAJALCA ARTHREX</t>
  </si>
  <si>
    <t>Ponudnik mora izpolniti podatke v stolpcu DDV (%).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</si>
</sst>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7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4" fillId="3" borderId="0" xfId="0" applyFont="1" applyFill="1" applyAlignment="1" applyProtection="1">
      <alignment horizontal="center" wrapText="1"/>
    </xf>
    <xf numFmtId="0" fontId="5" fillId="5" borderId="3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2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</xf>
    <xf numFmtId="0" fontId="3" fillId="0" borderId="3" xfId="0" applyFont="1" applyBorder="1" applyAlignment="1" applyProtection="1">
      <alignment horizontal="left"/>
    </xf>
    <xf numFmtId="0" fontId="11" fillId="6" borderId="3" xfId="0" applyFont="1" applyFill="1" applyBorder="1" applyAlignment="1" applyProtection="1">
      <alignment wrapText="1"/>
    </xf>
    <xf numFmtId="4" fontId="1" fillId="3" borderId="3" xfId="0" applyNumberFormat="1" applyFont="1" applyFill="1" applyBorder="1" applyAlignment="1" applyProtection="1">
      <alignment horizontal="right" wrapText="1"/>
    </xf>
    <xf numFmtId="4" fontId="1" fillId="3" borderId="3" xfId="0" applyNumberFormat="1" applyFont="1" applyFill="1" applyBorder="1" applyAlignment="1" applyProtection="1">
      <alignment horizontal="right"/>
    </xf>
    <xf numFmtId="0" fontId="5" fillId="5" borderId="15" xfId="0" applyFont="1" applyFill="1" applyBorder="1" applyAlignment="1" applyProtection="1">
      <alignment vertical="center"/>
    </xf>
    <xf numFmtId="0" fontId="5" fillId="5" borderId="15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vertical="center"/>
    </xf>
    <xf numFmtId="4" fontId="5" fillId="5" borderId="3" xfId="0" applyNumberFormat="1" applyFont="1" applyFill="1" applyBorder="1" applyAlignment="1" applyProtection="1">
      <alignment horizontal="right" wrapText="1"/>
    </xf>
    <xf numFmtId="4" fontId="5" fillId="5" borderId="3" xfId="0" applyNumberFormat="1" applyFont="1" applyFill="1" applyBorder="1" applyAlignment="1" applyProtection="1">
      <alignment horizontal="right"/>
    </xf>
    <xf numFmtId="0" fontId="6" fillId="0" borderId="0" xfId="0" applyFont="1" applyProtection="1"/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4" fontId="2" fillId="4" borderId="2" xfId="0" applyNumberFormat="1" applyFont="1" applyFill="1" applyBorder="1" applyAlignment="1" applyProtection="1">
      <alignment horizontal="right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4" fontId="2" fillId="4" borderId="4" xfId="0" applyNumberFormat="1" applyFont="1" applyFill="1" applyBorder="1" applyAlignment="1" applyProtection="1">
      <alignment horizontal="right"/>
    </xf>
    <xf numFmtId="0" fontId="2" fillId="4" borderId="5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4" fontId="2" fillId="4" borderId="14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00FFFF"/>
      <color rgb="FF00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51"/>
  <sheetViews>
    <sheetView tabSelected="1" topLeftCell="A13" zoomScaleNormal="100" workbookViewId="0">
      <selection activeCell="M25" sqref="M25"/>
    </sheetView>
  </sheetViews>
  <sheetFormatPr defaultColWidth="9.140625" defaultRowHeight="14.25" x14ac:dyDescent="0.2"/>
  <cols>
    <col min="1" max="1" width="4.42578125" style="35" customWidth="1"/>
    <col min="2" max="2" width="17.7109375" style="35" customWidth="1"/>
    <col min="3" max="3" width="34" style="35" customWidth="1"/>
    <col min="4" max="4" width="7.28515625" style="35" customWidth="1"/>
    <col min="5" max="5" width="13.140625" style="51" customWidth="1"/>
    <col min="6" max="7" width="15.5703125" style="36" customWidth="1"/>
    <col min="8" max="8" width="18.42578125" style="37" customWidth="1"/>
    <col min="9" max="9" width="18.28515625" style="38" customWidth="1"/>
    <col min="10" max="16384" width="9.140625" style="35"/>
  </cols>
  <sheetData>
    <row r="1" spans="1:9" s="1" customFormat="1" ht="12.75" x14ac:dyDescent="0.2">
      <c r="C1" s="2"/>
      <c r="E1" s="3"/>
      <c r="F1" s="4"/>
      <c r="G1" s="4"/>
      <c r="H1" s="5"/>
      <c r="I1" s="6"/>
    </row>
    <row r="2" spans="1:9" s="1" customFormat="1" ht="12.75" x14ac:dyDescent="0.2">
      <c r="A2" s="59"/>
      <c r="B2" s="59"/>
      <c r="C2" s="60"/>
      <c r="D2" s="59"/>
      <c r="E2" s="3"/>
      <c r="F2" s="4"/>
      <c r="G2" s="4"/>
      <c r="H2" s="5"/>
      <c r="I2" s="6"/>
    </row>
    <row r="3" spans="1:9" s="7" customFormat="1" ht="20.100000000000001" customHeight="1" x14ac:dyDescent="0.2">
      <c r="A3" s="61"/>
      <c r="B3" s="62" t="s">
        <v>0</v>
      </c>
      <c r="C3" s="63"/>
      <c r="D3" s="61"/>
      <c r="E3" s="8"/>
      <c r="F3" s="9"/>
      <c r="G3" s="9"/>
      <c r="H3" s="10"/>
      <c r="I3" s="11"/>
    </row>
    <row r="4" spans="1:9" s="7" customFormat="1" ht="20.100000000000001" customHeight="1" x14ac:dyDescent="0.2">
      <c r="A4" s="61"/>
      <c r="B4" s="64"/>
      <c r="C4" s="65"/>
      <c r="D4" s="61"/>
      <c r="E4" s="8"/>
      <c r="F4" s="9"/>
      <c r="G4" s="9"/>
      <c r="H4" s="10"/>
      <c r="I4" s="11"/>
    </row>
    <row r="5" spans="1:9" s="7" customFormat="1" ht="20.100000000000001" customHeight="1" x14ac:dyDescent="0.2">
      <c r="A5" s="61"/>
      <c r="B5" s="64"/>
      <c r="C5" s="65"/>
      <c r="D5" s="61"/>
      <c r="E5" s="8"/>
      <c r="F5" s="9"/>
      <c r="G5" s="9"/>
      <c r="H5" s="10"/>
      <c r="I5" s="11"/>
    </row>
    <row r="6" spans="1:9" s="7" customFormat="1" ht="20.100000000000001" customHeight="1" x14ac:dyDescent="0.2">
      <c r="A6" s="61"/>
      <c r="B6" s="64"/>
      <c r="C6" s="65"/>
      <c r="D6" s="61"/>
      <c r="E6" s="8"/>
      <c r="F6" s="9"/>
      <c r="G6" s="9"/>
      <c r="H6" s="10"/>
      <c r="I6" s="11"/>
    </row>
    <row r="7" spans="1:9" s="7" customFormat="1" ht="20.100000000000001" customHeight="1" x14ac:dyDescent="0.2">
      <c r="A7" s="61"/>
      <c r="B7" s="61"/>
      <c r="C7" s="63"/>
      <c r="D7" s="61"/>
      <c r="E7" s="8"/>
      <c r="F7" s="9"/>
      <c r="G7" s="9"/>
      <c r="H7" s="10"/>
      <c r="I7" s="11"/>
    </row>
    <row r="8" spans="1:9" s="7" customFormat="1" ht="20.100000000000001" customHeight="1" x14ac:dyDescent="0.2">
      <c r="A8" s="61"/>
      <c r="B8" s="62" t="s">
        <v>1</v>
      </c>
      <c r="C8" s="65"/>
      <c r="D8" s="61"/>
      <c r="E8" s="8"/>
      <c r="F8" s="9"/>
      <c r="G8" s="9"/>
      <c r="H8" s="10"/>
      <c r="I8" s="11"/>
    </row>
    <row r="9" spans="1:9" s="7" customFormat="1" ht="20.100000000000001" customHeight="1" x14ac:dyDescent="0.2">
      <c r="A9" s="61"/>
      <c r="B9" s="62" t="s">
        <v>2</v>
      </c>
      <c r="C9" s="65"/>
      <c r="D9" s="61"/>
      <c r="E9" s="8"/>
      <c r="F9" s="9"/>
      <c r="G9" s="9"/>
      <c r="H9" s="10"/>
      <c r="I9" s="11"/>
    </row>
    <row r="10" spans="1:9" s="1" customFormat="1" ht="12.75" x14ac:dyDescent="0.2">
      <c r="A10" s="59"/>
      <c r="B10" s="59"/>
      <c r="C10" s="60"/>
      <c r="D10" s="59"/>
      <c r="E10" s="3"/>
      <c r="F10" s="4"/>
      <c r="G10" s="4"/>
      <c r="H10" s="5"/>
      <c r="I10" s="6"/>
    </row>
    <row r="11" spans="1:9" s="1" customFormat="1" ht="12.75" x14ac:dyDescent="0.2">
      <c r="C11" s="2"/>
      <c r="E11" s="3"/>
      <c r="F11" s="4"/>
      <c r="G11" s="4"/>
      <c r="H11" s="5"/>
      <c r="I11" s="6"/>
    </row>
    <row r="12" spans="1:9" s="16" customFormat="1" ht="15" customHeight="1" x14ac:dyDescent="0.25">
      <c r="B12" s="12" t="s">
        <v>34</v>
      </c>
      <c r="C12" s="12"/>
      <c r="D12" s="12"/>
      <c r="E12" s="12"/>
      <c r="F12" s="12"/>
      <c r="G12" s="13"/>
      <c r="H12" s="14"/>
      <c r="I12" s="15"/>
    </row>
    <row r="13" spans="1:9" s="16" customFormat="1" ht="15" customHeight="1" x14ac:dyDescent="0.25">
      <c r="B13" s="17" t="s">
        <v>65</v>
      </c>
      <c r="C13" s="17"/>
      <c r="D13" s="17"/>
      <c r="E13" s="17"/>
      <c r="F13" s="18"/>
      <c r="G13" s="18"/>
      <c r="H13" s="14"/>
      <c r="I13" s="15"/>
    </row>
    <row r="14" spans="1:9" s="1" customFormat="1" ht="15" x14ac:dyDescent="0.25">
      <c r="B14" s="19"/>
      <c r="C14" s="19"/>
      <c r="D14" s="19"/>
      <c r="E14" s="19"/>
      <c r="F14" s="19"/>
      <c r="G14" s="19"/>
      <c r="H14" s="5"/>
      <c r="I14" s="6"/>
    </row>
    <row r="15" spans="1:9" s="1" customFormat="1" ht="12.75" x14ac:dyDescent="0.2">
      <c r="C15" s="2"/>
      <c r="E15" s="3"/>
      <c r="F15" s="4"/>
      <c r="G15" s="4"/>
      <c r="H15" s="5"/>
      <c r="I15" s="6"/>
    </row>
    <row r="16" spans="1:9" s="1" customFormat="1" ht="12.75" x14ac:dyDescent="0.2">
      <c r="C16" s="2"/>
      <c r="E16" s="3"/>
      <c r="F16" s="4"/>
      <c r="G16" s="4"/>
      <c r="H16" s="5"/>
      <c r="I16" s="6"/>
    </row>
    <row r="17" spans="1:9" s="1" customFormat="1" ht="12.75" x14ac:dyDescent="0.2">
      <c r="C17" s="2"/>
      <c r="E17" s="3"/>
      <c r="F17" s="4"/>
      <c r="G17" s="4"/>
      <c r="H17" s="5"/>
      <c r="I17" s="6"/>
    </row>
    <row r="18" spans="1:9" s="1" customFormat="1" ht="44.25" customHeight="1" x14ac:dyDescent="0.2">
      <c r="A18" s="20" t="s">
        <v>3</v>
      </c>
      <c r="B18" s="21" t="s">
        <v>64</v>
      </c>
      <c r="C18" s="21" t="s">
        <v>35</v>
      </c>
      <c r="D18" s="20" t="s">
        <v>4</v>
      </c>
      <c r="E18" s="21" t="s">
        <v>5</v>
      </c>
      <c r="F18" s="22" t="s">
        <v>16</v>
      </c>
      <c r="G18" s="22" t="s">
        <v>18</v>
      </c>
      <c r="H18" s="23" t="s">
        <v>17</v>
      </c>
      <c r="I18" s="24" t="s">
        <v>21</v>
      </c>
    </row>
    <row r="19" spans="1:9" s="1" customFormat="1" ht="24.95" customHeight="1" x14ac:dyDescent="0.2">
      <c r="A19" s="25" t="s">
        <v>6</v>
      </c>
      <c r="B19" s="26" t="s">
        <v>36</v>
      </c>
      <c r="C19" s="27" t="s">
        <v>50</v>
      </c>
      <c r="D19" s="25" t="s">
        <v>23</v>
      </c>
      <c r="E19" s="25">
        <v>1</v>
      </c>
      <c r="F19" s="66"/>
      <c r="G19" s="66"/>
      <c r="H19" s="28">
        <f>E19*F19</f>
        <v>0</v>
      </c>
      <c r="I19" s="29">
        <f>H19*G19/100</f>
        <v>0</v>
      </c>
    </row>
    <row r="20" spans="1:9" s="1" customFormat="1" ht="24.95" customHeight="1" x14ac:dyDescent="0.2">
      <c r="A20" s="25" t="s">
        <v>7</v>
      </c>
      <c r="B20" s="26" t="s">
        <v>37</v>
      </c>
      <c r="C20" s="27" t="s">
        <v>51</v>
      </c>
      <c r="D20" s="25" t="s">
        <v>23</v>
      </c>
      <c r="E20" s="25">
        <v>1</v>
      </c>
      <c r="F20" s="66"/>
      <c r="G20" s="66"/>
      <c r="H20" s="28">
        <f t="shared" ref="H20:H32" si="0">E20*F20</f>
        <v>0</v>
      </c>
      <c r="I20" s="29">
        <f t="shared" ref="I20:I32" si="1">H20*G20/100</f>
        <v>0</v>
      </c>
    </row>
    <row r="21" spans="1:9" s="1" customFormat="1" ht="24.95" customHeight="1" x14ac:dyDescent="0.2">
      <c r="A21" s="25" t="s">
        <v>8</v>
      </c>
      <c r="B21" s="26" t="s">
        <v>38</v>
      </c>
      <c r="C21" s="27" t="s">
        <v>52</v>
      </c>
      <c r="D21" s="25" t="s">
        <v>23</v>
      </c>
      <c r="E21" s="25">
        <v>2</v>
      </c>
      <c r="F21" s="66"/>
      <c r="G21" s="66"/>
      <c r="H21" s="28">
        <f t="shared" si="0"/>
        <v>0</v>
      </c>
      <c r="I21" s="29">
        <f t="shared" si="1"/>
        <v>0</v>
      </c>
    </row>
    <row r="22" spans="1:9" s="1" customFormat="1" ht="24.95" customHeight="1" x14ac:dyDescent="0.2">
      <c r="A22" s="25" t="s">
        <v>19</v>
      </c>
      <c r="B22" s="26" t="s">
        <v>39</v>
      </c>
      <c r="C22" s="27" t="s">
        <v>53</v>
      </c>
      <c r="D22" s="25" t="s">
        <v>23</v>
      </c>
      <c r="E22" s="25">
        <v>2</v>
      </c>
      <c r="F22" s="66"/>
      <c r="G22" s="66"/>
      <c r="H22" s="28">
        <f t="shared" si="0"/>
        <v>0</v>
      </c>
      <c r="I22" s="29">
        <f t="shared" si="1"/>
        <v>0</v>
      </c>
    </row>
    <row r="23" spans="1:9" s="1" customFormat="1" ht="24.95" customHeight="1" x14ac:dyDescent="0.2">
      <c r="A23" s="25" t="s">
        <v>20</v>
      </c>
      <c r="B23" s="26" t="s">
        <v>40</v>
      </c>
      <c r="C23" s="27" t="s">
        <v>54</v>
      </c>
      <c r="D23" s="25" t="s">
        <v>23</v>
      </c>
      <c r="E23" s="25">
        <v>6</v>
      </c>
      <c r="F23" s="66"/>
      <c r="G23" s="66"/>
      <c r="H23" s="28">
        <f t="shared" si="0"/>
        <v>0</v>
      </c>
      <c r="I23" s="29">
        <f t="shared" si="1"/>
        <v>0</v>
      </c>
    </row>
    <row r="24" spans="1:9" s="1" customFormat="1" ht="24.95" customHeight="1" x14ac:dyDescent="0.2">
      <c r="A24" s="25" t="s">
        <v>25</v>
      </c>
      <c r="B24" s="26" t="s">
        <v>41</v>
      </c>
      <c r="C24" s="27" t="s">
        <v>55</v>
      </c>
      <c r="D24" s="25" t="s">
        <v>23</v>
      </c>
      <c r="E24" s="25">
        <v>2</v>
      </c>
      <c r="F24" s="66"/>
      <c r="G24" s="66"/>
      <c r="H24" s="28">
        <f t="shared" si="0"/>
        <v>0</v>
      </c>
      <c r="I24" s="29">
        <f t="shared" si="1"/>
        <v>0</v>
      </c>
    </row>
    <row r="25" spans="1:9" s="1" customFormat="1" ht="24.95" customHeight="1" x14ac:dyDescent="0.2">
      <c r="A25" s="25" t="s">
        <v>26</v>
      </c>
      <c r="B25" s="26" t="s">
        <v>42</v>
      </c>
      <c r="C25" s="27" t="s">
        <v>56</v>
      </c>
      <c r="D25" s="25" t="s">
        <v>23</v>
      </c>
      <c r="E25" s="25">
        <v>2</v>
      </c>
      <c r="F25" s="66"/>
      <c r="G25" s="66"/>
      <c r="H25" s="28">
        <f t="shared" si="0"/>
        <v>0</v>
      </c>
      <c r="I25" s="29">
        <f t="shared" si="1"/>
        <v>0</v>
      </c>
    </row>
    <row r="26" spans="1:9" s="1" customFormat="1" ht="24.95" customHeight="1" x14ac:dyDescent="0.2">
      <c r="A26" s="25" t="s">
        <v>28</v>
      </c>
      <c r="B26" s="26" t="s">
        <v>43</v>
      </c>
      <c r="C26" s="27" t="s">
        <v>57</v>
      </c>
      <c r="D26" s="25" t="s">
        <v>23</v>
      </c>
      <c r="E26" s="25">
        <v>1</v>
      </c>
      <c r="F26" s="66"/>
      <c r="G26" s="66"/>
      <c r="H26" s="28">
        <f t="shared" si="0"/>
        <v>0</v>
      </c>
      <c r="I26" s="29">
        <f t="shared" si="1"/>
        <v>0</v>
      </c>
    </row>
    <row r="27" spans="1:9" s="1" customFormat="1" ht="24.95" customHeight="1" x14ac:dyDescent="0.2">
      <c r="A27" s="25" t="s">
        <v>27</v>
      </c>
      <c r="B27" s="26" t="s">
        <v>44</v>
      </c>
      <c r="C27" s="27" t="s">
        <v>58</v>
      </c>
      <c r="D27" s="25" t="s">
        <v>23</v>
      </c>
      <c r="E27" s="25">
        <v>1</v>
      </c>
      <c r="F27" s="66"/>
      <c r="G27" s="66"/>
      <c r="H27" s="28">
        <f t="shared" si="0"/>
        <v>0</v>
      </c>
      <c r="I27" s="29">
        <f t="shared" si="1"/>
        <v>0</v>
      </c>
    </row>
    <row r="28" spans="1:9" s="1" customFormat="1" ht="24.95" customHeight="1" x14ac:dyDescent="0.2">
      <c r="A28" s="25" t="s">
        <v>29</v>
      </c>
      <c r="B28" s="26" t="s">
        <v>45</v>
      </c>
      <c r="C28" s="27" t="s">
        <v>59</v>
      </c>
      <c r="D28" s="25" t="s">
        <v>23</v>
      </c>
      <c r="E28" s="25">
        <v>2</v>
      </c>
      <c r="F28" s="66"/>
      <c r="G28" s="66"/>
      <c r="H28" s="28">
        <f t="shared" si="0"/>
        <v>0</v>
      </c>
      <c r="I28" s="29">
        <f t="shared" si="1"/>
        <v>0</v>
      </c>
    </row>
    <row r="29" spans="1:9" s="1" customFormat="1" ht="24.95" customHeight="1" x14ac:dyDescent="0.2">
      <c r="A29" s="25" t="s">
        <v>30</v>
      </c>
      <c r="B29" s="26" t="s">
        <v>46</v>
      </c>
      <c r="C29" s="27" t="s">
        <v>60</v>
      </c>
      <c r="D29" s="25" t="s">
        <v>23</v>
      </c>
      <c r="E29" s="25">
        <v>1</v>
      </c>
      <c r="F29" s="66"/>
      <c r="G29" s="66"/>
      <c r="H29" s="28">
        <f t="shared" si="0"/>
        <v>0</v>
      </c>
      <c r="I29" s="29">
        <f t="shared" si="1"/>
        <v>0</v>
      </c>
    </row>
    <row r="30" spans="1:9" s="1" customFormat="1" ht="24.95" customHeight="1" x14ac:dyDescent="0.2">
      <c r="A30" s="25" t="s">
        <v>31</v>
      </c>
      <c r="B30" s="26" t="s">
        <v>47</v>
      </c>
      <c r="C30" s="27" t="s">
        <v>61</v>
      </c>
      <c r="D30" s="25" t="s">
        <v>23</v>
      </c>
      <c r="E30" s="25">
        <v>1</v>
      </c>
      <c r="F30" s="66"/>
      <c r="G30" s="66"/>
      <c r="H30" s="28">
        <f t="shared" si="0"/>
        <v>0</v>
      </c>
      <c r="I30" s="29">
        <f t="shared" si="1"/>
        <v>0</v>
      </c>
    </row>
    <row r="31" spans="1:9" s="1" customFormat="1" ht="24.95" customHeight="1" x14ac:dyDescent="0.2">
      <c r="A31" s="25" t="s">
        <v>32</v>
      </c>
      <c r="B31" s="26" t="s">
        <v>48</v>
      </c>
      <c r="C31" s="27" t="s">
        <v>62</v>
      </c>
      <c r="D31" s="25" t="s">
        <v>23</v>
      </c>
      <c r="E31" s="25">
        <v>2</v>
      </c>
      <c r="F31" s="66"/>
      <c r="G31" s="66"/>
      <c r="H31" s="28">
        <f t="shared" si="0"/>
        <v>0</v>
      </c>
      <c r="I31" s="29">
        <f t="shared" si="1"/>
        <v>0</v>
      </c>
    </row>
    <row r="32" spans="1:9" s="1" customFormat="1" ht="24.95" customHeight="1" x14ac:dyDescent="0.2">
      <c r="A32" s="25" t="s">
        <v>33</v>
      </c>
      <c r="B32" s="26" t="s">
        <v>49</v>
      </c>
      <c r="C32" s="27" t="s">
        <v>63</v>
      </c>
      <c r="D32" s="25" t="s">
        <v>23</v>
      </c>
      <c r="E32" s="25">
        <v>2</v>
      </c>
      <c r="F32" s="66"/>
      <c r="G32" s="66"/>
      <c r="H32" s="28">
        <f t="shared" si="0"/>
        <v>0</v>
      </c>
      <c r="I32" s="29">
        <f t="shared" si="1"/>
        <v>0</v>
      </c>
    </row>
    <row r="33" spans="1:9" ht="20.100000000000001" customHeight="1" x14ac:dyDescent="0.2">
      <c r="A33" s="30"/>
      <c r="B33" s="30"/>
      <c r="C33" s="31" t="s">
        <v>9</v>
      </c>
      <c r="D33" s="30"/>
      <c r="E33" s="30"/>
      <c r="F33" s="32"/>
      <c r="G33" s="32"/>
      <c r="H33" s="33">
        <f>SUM(H19:H32)</f>
        <v>0</v>
      </c>
      <c r="I33" s="34">
        <f>SUM(I19:I32)</f>
        <v>0</v>
      </c>
    </row>
    <row r="35" spans="1:9" ht="15" thickBot="1" x14ac:dyDescent="0.25">
      <c r="E35" s="35"/>
    </row>
    <row r="36" spans="1:9" ht="24.95" customHeight="1" x14ac:dyDescent="0.2">
      <c r="C36" s="39" t="s">
        <v>10</v>
      </c>
      <c r="D36" s="40"/>
      <c r="E36" s="40"/>
      <c r="F36" s="40"/>
      <c r="G36" s="41"/>
      <c r="H36" s="42">
        <f>H33</f>
        <v>0</v>
      </c>
    </row>
    <row r="37" spans="1:9" ht="24.95" customHeight="1" x14ac:dyDescent="0.2">
      <c r="C37" s="43" t="s">
        <v>11</v>
      </c>
      <c r="D37" s="44"/>
      <c r="E37" s="44"/>
      <c r="F37" s="44"/>
      <c r="G37" s="45"/>
      <c r="H37" s="46">
        <f>I33</f>
        <v>0</v>
      </c>
    </row>
    <row r="38" spans="1:9" ht="24.95" customHeight="1" thickBot="1" x14ac:dyDescent="0.25">
      <c r="C38" s="47" t="s">
        <v>12</v>
      </c>
      <c r="D38" s="48"/>
      <c r="E38" s="48"/>
      <c r="F38" s="48"/>
      <c r="G38" s="49"/>
      <c r="H38" s="50">
        <f>H36+H37</f>
        <v>0</v>
      </c>
    </row>
    <row r="41" spans="1:9" ht="15" x14ac:dyDescent="0.25">
      <c r="F41" s="52" t="s">
        <v>13</v>
      </c>
      <c r="G41" s="52"/>
      <c r="H41" s="52"/>
    </row>
    <row r="43" spans="1:9" x14ac:dyDescent="0.2">
      <c r="F43" s="53"/>
      <c r="G43" s="53"/>
      <c r="H43" s="54"/>
    </row>
    <row r="46" spans="1:9" ht="15" x14ac:dyDescent="0.25">
      <c r="B46" s="55" t="s">
        <v>14</v>
      </c>
    </row>
    <row r="48" spans="1:9" ht="54.75" customHeight="1" x14ac:dyDescent="0.2">
      <c r="B48" s="56" t="s">
        <v>22</v>
      </c>
      <c r="C48" s="56"/>
      <c r="D48" s="56"/>
      <c r="E48" s="56"/>
      <c r="F48" s="57"/>
      <c r="G48" s="57"/>
    </row>
    <row r="49" spans="2:7" ht="18" customHeight="1" x14ac:dyDescent="0.2">
      <c r="B49" s="56" t="s">
        <v>66</v>
      </c>
      <c r="C49" s="56"/>
      <c r="D49" s="56"/>
      <c r="E49" s="56"/>
      <c r="F49" s="57"/>
      <c r="G49" s="57"/>
    </row>
    <row r="50" spans="2:7" ht="21" customHeight="1" x14ac:dyDescent="0.2">
      <c r="B50" s="56" t="s">
        <v>15</v>
      </c>
      <c r="C50" s="56"/>
      <c r="D50" s="56"/>
      <c r="E50" s="56"/>
      <c r="F50" s="57"/>
      <c r="G50" s="57"/>
    </row>
    <row r="51" spans="2:7" ht="30.75" customHeight="1" x14ac:dyDescent="0.2">
      <c r="B51" s="58" t="s">
        <v>24</v>
      </c>
      <c r="C51" s="58"/>
      <c r="D51" s="58"/>
      <c r="E51" s="58"/>
    </row>
  </sheetData>
  <sheetProtection algorithmName="SHA-512" hashValue="41f0OvtTNz5cL/l2KRwSAMpdAcr2rs38mfSOyYrHdmvmDfCclDAGC6lSg2hCuvEUpVv3CG6C6OSQh093BFrvzw==" saltValue="FdfgRe8tDgbMyGlzTw+nAA==" spinCount="100000" sheet="1" objects="1" scenarios="1"/>
  <mergeCells count="10">
    <mergeCell ref="B48:E48"/>
    <mergeCell ref="B50:E50"/>
    <mergeCell ref="B51:E51"/>
    <mergeCell ref="B12:F12"/>
    <mergeCell ref="F41:H41"/>
    <mergeCell ref="C36:G36"/>
    <mergeCell ref="C37:G37"/>
    <mergeCell ref="C38:G38"/>
    <mergeCell ref="B14:G14"/>
    <mergeCell ref="B49:E4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Maribor&amp;RTovarniška obnova (popravilo) kirurških instrumentov proizvajalca Arthrex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2026-08-18T08:45:22Z</cp:lastPrinted>
  <dcterms:created xsi:type="dcterms:W3CDTF">2025-02-13T11:41:51Z</dcterms:created>
  <dcterms:modified xsi:type="dcterms:W3CDTF">2026-09-01T07:50:43Z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